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Solution" sheetId="4" r:id="rId1"/>
  </sheets>
  <definedNames>
    <definedName name="solver_adj" localSheetId="0" hidden="1">Solution!$B$31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Solution!$B$31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1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Solution!$J$45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1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C33" i="4" l="1"/>
  <c r="C12" i="4"/>
  <c r="C13" i="4"/>
  <c r="C14" i="4"/>
  <c r="C15" i="4"/>
  <c r="C16" i="4"/>
  <c r="C11" i="4"/>
  <c r="D12" i="4" l="1"/>
  <c r="G12" i="4" s="1"/>
  <c r="D13" i="4"/>
  <c r="G13" i="4" s="1"/>
  <c r="H13" i="4" s="1"/>
  <c r="L13" i="4" s="1"/>
  <c r="D14" i="4"/>
  <c r="G14" i="4" s="1"/>
  <c r="H14" i="4" s="1"/>
  <c r="L14" i="4" s="1"/>
  <c r="D15" i="4"/>
  <c r="G15" i="4" s="1"/>
  <c r="H15" i="4" s="1"/>
  <c r="L15" i="4" s="1"/>
  <c r="D17" i="4"/>
  <c r="D16" i="4"/>
  <c r="G16" i="4" s="1"/>
  <c r="H16" i="4" s="1"/>
  <c r="L16" i="4" s="1"/>
  <c r="C34" i="4"/>
  <c r="C35" i="4" s="1"/>
  <c r="C36" i="4" s="1"/>
  <c r="D34" i="4"/>
  <c r="G34" i="4" s="1"/>
  <c r="D35" i="4" l="1"/>
  <c r="G35" i="4" s="1"/>
  <c r="H12" i="4"/>
  <c r="I15" i="4"/>
  <c r="I16" i="4"/>
  <c r="I12" i="4"/>
  <c r="I13" i="4"/>
  <c r="J13" i="4"/>
  <c r="J14" i="4"/>
  <c r="J15" i="4"/>
  <c r="J16" i="4"/>
  <c r="I14" i="4"/>
  <c r="J12" i="4"/>
  <c r="H34" i="4"/>
  <c r="L34" i="4" s="1"/>
  <c r="J34" i="4"/>
  <c r="C37" i="4"/>
  <c r="D37" i="4"/>
  <c r="G37" i="4" s="1"/>
  <c r="H37" i="4" s="1"/>
  <c r="L37" i="4" s="1"/>
  <c r="H35" i="4"/>
  <c r="L35" i="4" s="1"/>
  <c r="D36" i="4"/>
  <c r="G36" i="4" s="1"/>
  <c r="H36" i="4" s="1"/>
  <c r="L36" i="4" s="1"/>
  <c r="I35" i="4"/>
  <c r="I34" i="4"/>
  <c r="J35" i="4"/>
  <c r="I36" i="4" l="1"/>
  <c r="L12" i="4"/>
  <c r="K12" i="4"/>
  <c r="N12" i="4" s="1"/>
  <c r="K34" i="4"/>
  <c r="N34" i="4" s="1"/>
  <c r="J36" i="4"/>
  <c r="K35" i="4"/>
  <c r="N35" i="4" s="1"/>
  <c r="K36" i="4"/>
  <c r="N36" i="4" s="1"/>
  <c r="M34" i="4"/>
  <c r="M35" i="4"/>
  <c r="M36" i="4"/>
  <c r="M37" i="4"/>
  <c r="D38" i="4"/>
  <c r="G38" i="4" s="1"/>
  <c r="I38" i="4" s="1"/>
  <c r="C38" i="4"/>
  <c r="J37" i="4"/>
  <c r="I37" i="4"/>
  <c r="K37" i="4"/>
  <c r="N37" i="4" s="1"/>
  <c r="K15" i="4"/>
  <c r="N15" i="4" s="1"/>
  <c r="K13" i="4"/>
  <c r="N13" i="4" s="1"/>
  <c r="K16" i="4"/>
  <c r="K14" i="4"/>
  <c r="N14" i="4" s="1"/>
  <c r="N16" i="4" l="1"/>
  <c r="K17" i="4"/>
  <c r="M16" i="4"/>
  <c r="M12" i="4"/>
  <c r="M13" i="4"/>
  <c r="M14" i="4"/>
  <c r="M15" i="4"/>
  <c r="D39" i="4"/>
  <c r="G39" i="4" s="1"/>
  <c r="J39" i="4" s="1"/>
  <c r="C39" i="4"/>
  <c r="H38" i="4"/>
  <c r="J38" i="4"/>
  <c r="L38" i="4" l="1"/>
  <c r="K38" i="4"/>
  <c r="N38" i="4" s="1"/>
  <c r="C40" i="4"/>
  <c r="D40" i="4"/>
  <c r="G40" i="4" s="1"/>
  <c r="H39" i="4"/>
  <c r="L39" i="4" s="1"/>
  <c r="I39" i="4"/>
  <c r="H40" i="4" l="1"/>
  <c r="L40" i="4" s="1"/>
  <c r="I40" i="4"/>
  <c r="C41" i="4"/>
  <c r="D41" i="4"/>
  <c r="G41" i="4" s="1"/>
  <c r="H41" i="4" s="1"/>
  <c r="L41" i="4" s="1"/>
  <c r="M41" i="4" s="1"/>
  <c r="K39" i="4"/>
  <c r="N39" i="4" s="1"/>
  <c r="J40" i="4"/>
  <c r="K40" i="4"/>
  <c r="N40" i="4" s="1"/>
  <c r="M38" i="4"/>
  <c r="M40" i="4"/>
  <c r="M39" i="4"/>
  <c r="I41" i="4" l="1"/>
  <c r="J41" i="4"/>
  <c r="K41" i="4"/>
  <c r="N41" i="4" s="1"/>
  <c r="C42" i="4"/>
  <c r="D42" i="4"/>
  <c r="G42" i="4" s="1"/>
  <c r="H42" i="4" l="1"/>
  <c r="I42" i="4"/>
  <c r="J42" i="4"/>
  <c r="C43" i="4"/>
  <c r="D43" i="4"/>
  <c r="G43" i="4" s="1"/>
  <c r="I43" i="4" s="1"/>
  <c r="H43" i="4" l="1"/>
  <c r="L43" i="4" s="1"/>
  <c r="D44" i="4"/>
  <c r="J43" i="4"/>
  <c r="L42" i="4"/>
  <c r="K42" i="4"/>
  <c r="N42" i="4" s="1"/>
  <c r="K43" i="4" l="1"/>
  <c r="M42" i="4"/>
  <c r="M43" i="4"/>
  <c r="N43" i="4" l="1"/>
  <c r="K44" i="4"/>
</calcChain>
</file>

<file path=xl/comments1.xml><?xml version="1.0" encoding="utf-8"?>
<comments xmlns="http://schemas.openxmlformats.org/spreadsheetml/2006/main">
  <authors>
    <author>Preferred Customer</author>
    <author>Sunil Chopra</author>
    <author xml:space="preserve"> </author>
  </authors>
  <commentList>
    <comment ref="A5" authorId="0" shapeId="0">
      <text>
        <r>
          <rPr>
            <sz val="8"/>
            <color indexed="81"/>
            <rFont val="Tahoma"/>
            <family val="2"/>
          </rPr>
          <t xml:space="preserve">Moving Average - 
</t>
        </r>
      </text>
    </comment>
    <comment ref="C11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5 period moving average</t>
        </r>
      </text>
    </comment>
    <comment ref="A30" authorId="0" shapeId="0">
      <text>
        <r>
          <rPr>
            <b/>
            <sz val="8"/>
            <color indexed="81"/>
            <rFont val="Tahoma"/>
            <family val="2"/>
          </rPr>
          <t xml:space="preserve">Exponential Smoothing -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33" authorId="2" shapeId="0">
      <text>
        <r>
          <rPr>
            <b/>
            <sz val="8"/>
            <color indexed="81"/>
            <rFont val="Tahoma"/>
            <family val="2"/>
          </rPr>
          <t>Talluri: average based on 10 periods</t>
        </r>
      </text>
    </comment>
  </commentList>
</comments>
</file>

<file path=xl/sharedStrings.xml><?xml version="1.0" encoding="utf-8"?>
<sst xmlns="http://schemas.openxmlformats.org/spreadsheetml/2006/main" count="33" uniqueCount="19">
  <si>
    <t xml:space="preserve">   Demand     </t>
  </si>
  <si>
    <t>Period</t>
  </si>
  <si>
    <t>Level</t>
  </si>
  <si>
    <t>Forecast</t>
  </si>
  <si>
    <r>
      <t>E</t>
    </r>
    <r>
      <rPr>
        <b/>
        <vertAlign val="subscript"/>
        <sz val="10"/>
        <rFont val="Arial"/>
        <family val="2"/>
      </rPr>
      <t>t</t>
    </r>
  </si>
  <si>
    <r>
      <t>A</t>
    </r>
    <r>
      <rPr>
        <b/>
        <vertAlign val="subscript"/>
        <sz val="10"/>
        <rFont val="Arial"/>
        <family val="2"/>
      </rPr>
      <t>t</t>
    </r>
  </si>
  <si>
    <t>MSE</t>
  </si>
  <si>
    <t>MAD</t>
  </si>
  <si>
    <t>Percent Error</t>
  </si>
  <si>
    <t>MAPE</t>
  </si>
  <si>
    <t>TS</t>
  </si>
  <si>
    <t>Estimate of standard deviation of forecast error:</t>
  </si>
  <si>
    <t xml:space="preserve">Alpha = </t>
  </si>
  <si>
    <t>MOVING AVERAGE</t>
  </si>
  <si>
    <t>ERRORS</t>
  </si>
  <si>
    <t>EXPONENTIAL SMOOTHING</t>
  </si>
  <si>
    <t>Bias</t>
  </si>
  <si>
    <t>Exercise 7-8</t>
  </si>
  <si>
    <t>The exponential smoothing method seems to be slightly better because it results in lower MAD and MAPE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</si>
</sst>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_(* #,##0_);_(* \(#,##0\);_(* &quot;-&quot;??_);_(@_)"/>
    <numFmt numFmtId="166" formatCode="0.0"/>
  </numFmts>
  <fonts count="16" x14ac:knownFonts="1"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8"/>
      <color indexed="81"/>
      <name val="Tahoma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sz val="10"/>
      <color indexed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2" fontId="12" fillId="0" borderId="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Fill="1" applyAlignment="1">
      <alignment horizontal="center"/>
    </xf>
    <xf numFmtId="0" fontId="10" fillId="0" borderId="0" xfId="0" applyFont="1" applyFill="1"/>
    <xf numFmtId="0" fontId="1" fillId="0" borderId="1" xfId="0" applyFont="1" applyFill="1" applyBorder="1" applyAlignment="1">
      <alignment horizontal="center" wrapText="1"/>
    </xf>
    <xf numFmtId="165" fontId="0" fillId="0" borderId="3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EXPONENTIAL SMOOTHING</a:t>
            </a:r>
          </a:p>
        </c:rich>
      </c:tx>
      <c:layout>
        <c:manualLayout>
          <c:xMode val="edge"/>
          <c:yMode val="edge"/>
          <c:x val="0.25442477876106206"/>
          <c:y val="3.7671232876712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035398230088492"/>
          <c:y val="0.2191784487011196"/>
          <c:w val="0.79646017699115046"/>
          <c:h val="0.61986405023285374"/>
        </c:manualLayout>
      </c:layout>
      <c:lineChart>
        <c:grouping val="standard"/>
        <c:varyColors val="0"/>
        <c:ser>
          <c:idx val="0"/>
          <c:order val="0"/>
          <c:tx>
            <c:v>Actual Demand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Solution!$B$34:$B$49</c:f>
              <c:numCache>
                <c:formatCode>General</c:formatCode>
                <c:ptCount val="16"/>
                <c:pt idx="0">
                  <c:v>517</c:v>
                </c:pt>
                <c:pt idx="1">
                  <c:v>510</c:v>
                </c:pt>
                <c:pt idx="2">
                  <c:v>557</c:v>
                </c:pt>
                <c:pt idx="3">
                  <c:v>498</c:v>
                </c:pt>
                <c:pt idx="4">
                  <c:v>498</c:v>
                </c:pt>
                <c:pt idx="5">
                  <c:v>444</c:v>
                </c:pt>
                <c:pt idx="6">
                  <c:v>526</c:v>
                </c:pt>
                <c:pt idx="7">
                  <c:v>441</c:v>
                </c:pt>
                <c:pt idx="8">
                  <c:v>541</c:v>
                </c:pt>
                <c:pt idx="9">
                  <c:v>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44-48E8-975F-4C67D1B5D1A0}"/>
            </c:ext>
          </c:extLst>
        </c:ser>
        <c:ser>
          <c:idx val="1"/>
          <c:order val="1"/>
          <c:tx>
            <c:v>Forecasted Demand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Solution!$D$34:$D$49</c:f>
              <c:numCache>
                <c:formatCode>0</c:formatCode>
                <c:ptCount val="16"/>
                <c:pt idx="0">
                  <c:v>497.7</c:v>
                </c:pt>
                <c:pt idx="1">
                  <c:v>501.56000000000006</c:v>
                </c:pt>
                <c:pt idx="2">
                  <c:v>503.24800000000005</c:v>
                </c:pt>
                <c:pt idx="3">
                  <c:v>513.99840000000006</c:v>
                </c:pt>
                <c:pt idx="4">
                  <c:v>510.79872000000012</c:v>
                </c:pt>
                <c:pt idx="5">
                  <c:v>508.23897600000015</c:v>
                </c:pt>
                <c:pt idx="6">
                  <c:v>495.39118080000014</c:v>
                </c:pt>
                <c:pt idx="7">
                  <c:v>501.51294464000011</c:v>
                </c:pt>
                <c:pt idx="8">
                  <c:v>489.41035571200013</c:v>
                </c:pt>
                <c:pt idx="9">
                  <c:v>499.72828456960013</c:v>
                </c:pt>
                <c:pt idx="10">
                  <c:v>488.78262765568013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44-48E8-975F-4C67D1B5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51744"/>
        <c:axId val="69358720"/>
      </c:lineChart>
      <c:catAx>
        <c:axId val="691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50442477876106151"/>
              <c:y val="0.904111027217488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35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358720"/>
        <c:scaling>
          <c:orientation val="minMax"/>
          <c:min val="8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 Demand</a:t>
                </a:r>
              </a:p>
            </c:rich>
          </c:tx>
          <c:layout>
            <c:manualLayout>
              <c:xMode val="edge"/>
              <c:yMode val="edge"/>
              <c:x val="3.7610619469026572E-2"/>
              <c:y val="0.369863732786826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1517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265486725663716"/>
          <c:y val="0.12328803077697484"/>
          <c:w val="0.78097345132743368"/>
          <c:h val="8.561643835616443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Moving Average</a:t>
            </a:r>
          </a:p>
        </c:rich>
      </c:tx>
      <c:layout>
        <c:manualLayout>
          <c:xMode val="edge"/>
          <c:yMode val="edge"/>
          <c:x val="1.1061946902654862E-2"/>
          <c:y val="2.02429149797570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371681415929212"/>
          <c:y val="0.13765209397950007"/>
          <c:w val="0.82522123893805333"/>
          <c:h val="0.64372596890413292"/>
        </c:manualLayout>
      </c:layout>
      <c:lineChart>
        <c:grouping val="standard"/>
        <c:varyColors val="0"/>
        <c:ser>
          <c:idx val="0"/>
          <c:order val="0"/>
          <c:tx>
            <c:v>Actual Demand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Solution!$B$7:$B$22</c:f>
              <c:numCache>
                <c:formatCode>General</c:formatCode>
                <c:ptCount val="16"/>
                <c:pt idx="0">
                  <c:v>517</c:v>
                </c:pt>
                <c:pt idx="1">
                  <c:v>510</c:v>
                </c:pt>
                <c:pt idx="2">
                  <c:v>557</c:v>
                </c:pt>
                <c:pt idx="3">
                  <c:v>498</c:v>
                </c:pt>
                <c:pt idx="4">
                  <c:v>498</c:v>
                </c:pt>
                <c:pt idx="5">
                  <c:v>444</c:v>
                </c:pt>
                <c:pt idx="6">
                  <c:v>526</c:v>
                </c:pt>
                <c:pt idx="7">
                  <c:v>441</c:v>
                </c:pt>
                <c:pt idx="8">
                  <c:v>541</c:v>
                </c:pt>
                <c:pt idx="9">
                  <c:v>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E5-4718-B306-60709FB299F9}"/>
            </c:ext>
          </c:extLst>
        </c:ser>
        <c:ser>
          <c:idx val="1"/>
          <c:order val="1"/>
          <c:tx>
            <c:v>Forecasted Demand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Solution!$D$7:$D$22</c:f>
              <c:numCache>
                <c:formatCode>General</c:formatCode>
                <c:ptCount val="16"/>
                <c:pt idx="5" formatCode="0">
                  <c:v>516</c:v>
                </c:pt>
                <c:pt idx="6" formatCode="0">
                  <c:v>501.4</c:v>
                </c:pt>
                <c:pt idx="7" formatCode="0">
                  <c:v>504.6</c:v>
                </c:pt>
                <c:pt idx="8" formatCode="0">
                  <c:v>481.4</c:v>
                </c:pt>
                <c:pt idx="9" formatCode="0">
                  <c:v>490</c:v>
                </c:pt>
                <c:pt idx="10" formatCode="0">
                  <c:v>479.4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E5-4718-B306-60709FB29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88928"/>
        <c:axId val="69473024"/>
      </c:lineChart>
      <c:catAx>
        <c:axId val="6938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50663716814159288"/>
              <c:y val="0.890689959301645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7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473024"/>
        <c:scaling>
          <c:orientation val="minMax"/>
          <c:min val="80"/>
        </c:scaling>
        <c:delete val="0"/>
        <c:axPos val="l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 Demand</a:t>
                </a:r>
              </a:p>
            </c:rich>
          </c:tx>
          <c:layout>
            <c:manualLayout>
              <c:xMode val="edge"/>
              <c:yMode val="edge"/>
              <c:x val="1.1061946902654862E-2"/>
              <c:y val="0.28340123476468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3889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079646017699126"/>
          <c:y val="4.8582995951417039E-2"/>
          <c:w val="0.62610619469026552"/>
          <c:h val="9.716599190283402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31</xdr:row>
      <xdr:rowOff>9525</xdr:rowOff>
    </xdr:from>
    <xdr:to>
      <xdr:col>23</xdr:col>
      <xdr:colOff>66675</xdr:colOff>
      <xdr:row>47</xdr:row>
      <xdr:rowOff>19050</xdr:rowOff>
    </xdr:to>
    <xdr:graphicFrame macro="">
      <xdr:nvGraphicFramePr>
        <xdr:cNvPr id="107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600075</xdr:colOff>
      <xdr:row>5</xdr:row>
      <xdr:rowOff>0</xdr:rowOff>
    </xdr:from>
    <xdr:to>
      <xdr:col>23</xdr:col>
      <xdr:colOff>28575</xdr:colOff>
      <xdr:row>18</xdr:row>
      <xdr:rowOff>76200</xdr:rowOff>
    </xdr:to>
    <xdr:graphicFrame macro="">
      <xdr:nvGraphicFramePr>
        <xdr:cNvPr id="10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104775</xdr:colOff>
      <xdr:row>4</xdr:row>
      <xdr:rowOff>28575</xdr:rowOff>
    </xdr:from>
    <xdr:to>
      <xdr:col>5</xdr:col>
      <xdr:colOff>561975</xdr:colOff>
      <xdr:row>8</xdr:row>
      <xdr:rowOff>114300</xdr:rowOff>
    </xdr:to>
    <xdr:sp macro="" textlink="">
      <xdr:nvSpPr>
        <xdr:cNvPr id="1058" name="AutoShape 34" descr="Determine Errors"/>
        <xdr:cNvSpPr>
          <a:spLocks noChangeArrowheads="1"/>
        </xdr:cNvSpPr>
      </xdr:nvSpPr>
      <xdr:spPr bwMode="auto">
        <a:xfrm>
          <a:off x="2771775" y="2085975"/>
          <a:ext cx="1000125" cy="904875"/>
        </a:xfrm>
        <a:prstGeom prst="rightArrow">
          <a:avLst>
            <a:gd name="adj1" fmla="val 50000"/>
            <a:gd name="adj2" fmla="val 27632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Calculate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Errors</a:t>
          </a:r>
        </a:p>
      </xdr:txBody>
    </xdr:sp>
    <xdr:clientData/>
  </xdr:twoCellAnchor>
  <xdr:twoCellAnchor>
    <xdr:from>
      <xdr:col>14</xdr:col>
      <xdr:colOff>161925</xdr:colOff>
      <xdr:row>3</xdr:row>
      <xdr:rowOff>66675</xdr:rowOff>
    </xdr:from>
    <xdr:to>
      <xdr:col>15</xdr:col>
      <xdr:colOff>428625</xdr:colOff>
      <xdr:row>10</xdr:row>
      <xdr:rowOff>85725</xdr:rowOff>
    </xdr:to>
    <xdr:sp macro="" textlink="">
      <xdr:nvSpPr>
        <xdr:cNvPr id="1060" name="AutoShape 36"/>
        <xdr:cNvSpPr>
          <a:spLocks noChangeArrowheads="1"/>
        </xdr:cNvSpPr>
      </xdr:nvSpPr>
      <xdr:spPr bwMode="auto">
        <a:xfrm>
          <a:off x="8839200" y="1962150"/>
          <a:ext cx="876300" cy="1323975"/>
        </a:xfrm>
        <a:prstGeom prst="right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Graph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Using Moving Average</a:t>
          </a:r>
        </a:p>
      </xdr:txBody>
    </xdr:sp>
    <xdr:clientData/>
  </xdr:twoCellAnchor>
  <xdr:twoCellAnchor>
    <xdr:from>
      <xdr:col>4</xdr:col>
      <xdr:colOff>66675</xdr:colOff>
      <xdr:row>30</xdr:row>
      <xdr:rowOff>104775</xdr:rowOff>
    </xdr:from>
    <xdr:to>
      <xdr:col>5</xdr:col>
      <xdr:colOff>504825</xdr:colOff>
      <xdr:row>35</xdr:row>
      <xdr:rowOff>28575</xdr:rowOff>
    </xdr:to>
    <xdr:sp macro="" textlink="">
      <xdr:nvSpPr>
        <xdr:cNvPr id="1065" name="AutoShape 41" descr="Determine Errors"/>
        <xdr:cNvSpPr>
          <a:spLocks noChangeArrowheads="1"/>
        </xdr:cNvSpPr>
      </xdr:nvSpPr>
      <xdr:spPr bwMode="auto">
        <a:xfrm>
          <a:off x="2733675" y="6553200"/>
          <a:ext cx="981075" cy="904875"/>
        </a:xfrm>
        <a:prstGeom prst="rightArrow">
          <a:avLst>
            <a:gd name="adj1" fmla="val 50000"/>
            <a:gd name="adj2" fmla="val 27105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Calculate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Errors</a:t>
          </a:r>
        </a:p>
      </xdr:txBody>
    </xdr:sp>
    <xdr:clientData/>
  </xdr:twoCellAnchor>
  <xdr:twoCellAnchor>
    <xdr:from>
      <xdr:col>14</xdr:col>
      <xdr:colOff>200025</xdr:colOff>
      <xdr:row>29</xdr:row>
      <xdr:rowOff>66675</xdr:rowOff>
    </xdr:from>
    <xdr:to>
      <xdr:col>15</xdr:col>
      <xdr:colOff>466725</xdr:colOff>
      <xdr:row>36</xdr:row>
      <xdr:rowOff>85725</xdr:rowOff>
    </xdr:to>
    <xdr:sp macro="" textlink="">
      <xdr:nvSpPr>
        <xdr:cNvPr id="1066" name="AutoShape 42"/>
        <xdr:cNvSpPr>
          <a:spLocks noChangeArrowheads="1"/>
        </xdr:cNvSpPr>
      </xdr:nvSpPr>
      <xdr:spPr bwMode="auto">
        <a:xfrm>
          <a:off x="8877300" y="6353175"/>
          <a:ext cx="876300" cy="1323975"/>
        </a:xfrm>
        <a:prstGeom prst="right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Graph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Using Exponential Smoothing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O53"/>
  <sheetViews>
    <sheetView tabSelected="1" zoomScale="90" zoomScaleNormal="90" workbookViewId="0">
      <selection activeCell="L22" sqref="L22"/>
    </sheetView>
  </sheetViews>
  <sheetFormatPr defaultRowHeight="12.5" x14ac:dyDescent="0.25"/>
  <cols>
    <col min="1" max="4" width="10" style="2" customWidth="1"/>
    <col min="5" max="5" width="8.1796875" style="2" customWidth="1"/>
    <col min="6" max="6" width="9.81640625" style="2" customWidth="1"/>
    <col min="7" max="7" width="8.1796875" style="2" customWidth="1"/>
    <col min="8" max="8" width="9.1796875" style="2"/>
    <col min="10" max="10" width="9.1796875" bestFit="1" customWidth="1"/>
  </cols>
  <sheetData>
    <row r="1" spans="1:15" ht="20" x14ac:dyDescent="0.4">
      <c r="A1" s="31" t="s">
        <v>17</v>
      </c>
      <c r="B1" s="23"/>
    </row>
    <row r="3" spans="1:15" x14ac:dyDescent="0.25">
      <c r="I3" s="2"/>
      <c r="J3" s="2"/>
      <c r="K3" s="2"/>
      <c r="L3" s="2"/>
      <c r="M3" s="2"/>
      <c r="N3" s="2"/>
    </row>
    <row r="4" spans="1:15" ht="13" x14ac:dyDescent="0.3">
      <c r="A4" s="1"/>
      <c r="I4" s="2"/>
      <c r="J4" s="2"/>
      <c r="K4" s="2"/>
      <c r="L4" s="2"/>
      <c r="M4" s="2"/>
      <c r="N4" s="2"/>
    </row>
    <row r="5" spans="1:15" ht="13" x14ac:dyDescent="0.3">
      <c r="A5" s="28" t="s">
        <v>13</v>
      </c>
      <c r="B5" s="28"/>
      <c r="C5" s="28"/>
      <c r="D5" s="28"/>
      <c r="E5" s="3"/>
      <c r="F5" s="3"/>
      <c r="G5" s="27" t="s">
        <v>14</v>
      </c>
      <c r="H5" s="27"/>
      <c r="I5" s="27"/>
      <c r="J5" s="27"/>
      <c r="K5" s="27"/>
      <c r="L5" s="27"/>
      <c r="M5" s="27"/>
      <c r="N5" s="27"/>
    </row>
    <row r="6" spans="1:15" s="1" customFormat="1" ht="27" x14ac:dyDescent="0.4">
      <c r="A6" s="14" t="s">
        <v>1</v>
      </c>
      <c r="B6" s="3" t="s">
        <v>0</v>
      </c>
      <c r="C6" s="3" t="s">
        <v>2</v>
      </c>
      <c r="D6" s="3" t="s">
        <v>3</v>
      </c>
      <c r="E6" s="3"/>
      <c r="F6" s="3"/>
      <c r="G6" s="4" t="s">
        <v>4</v>
      </c>
      <c r="H6" s="4" t="s">
        <v>5</v>
      </c>
      <c r="I6" s="32" t="s">
        <v>16</v>
      </c>
      <c r="J6" s="4" t="s">
        <v>6</v>
      </c>
      <c r="K6" s="4" t="s">
        <v>7</v>
      </c>
      <c r="L6" s="4" t="s">
        <v>8</v>
      </c>
      <c r="M6" s="4" t="s">
        <v>9</v>
      </c>
      <c r="N6" s="4" t="s">
        <v>10</v>
      </c>
      <c r="O6" s="3"/>
    </row>
    <row r="7" spans="1:15" x14ac:dyDescent="0.25">
      <c r="A7" s="17">
        <v>1</v>
      </c>
      <c r="B7" s="17">
        <v>517</v>
      </c>
      <c r="G7" s="5"/>
      <c r="H7" s="5"/>
      <c r="I7" s="5"/>
      <c r="J7" s="5"/>
      <c r="K7" s="5"/>
      <c r="L7" s="5"/>
      <c r="M7" s="5"/>
      <c r="N7" s="5"/>
      <c r="O7" s="2"/>
    </row>
    <row r="8" spans="1:15" x14ac:dyDescent="0.25">
      <c r="A8" s="17">
        <v>2</v>
      </c>
      <c r="B8" s="17">
        <v>510</v>
      </c>
      <c r="G8" s="9"/>
      <c r="H8" s="9"/>
      <c r="I8" s="9"/>
      <c r="J8" s="9"/>
      <c r="K8" s="9"/>
      <c r="L8" s="9"/>
      <c r="M8" s="9"/>
      <c r="N8" s="9"/>
      <c r="O8" s="2"/>
    </row>
    <row r="9" spans="1:15" x14ac:dyDescent="0.25">
      <c r="A9" s="17">
        <v>3</v>
      </c>
      <c r="B9" s="17">
        <v>557</v>
      </c>
      <c r="G9" s="9"/>
      <c r="H9" s="9"/>
      <c r="I9" s="9"/>
      <c r="J9" s="9"/>
      <c r="K9" s="9"/>
      <c r="L9" s="9"/>
      <c r="M9" s="9"/>
      <c r="N9" s="9"/>
      <c r="O9" s="2"/>
    </row>
    <row r="10" spans="1:15" x14ac:dyDescent="0.25">
      <c r="A10" s="17">
        <v>4</v>
      </c>
      <c r="B10" s="17">
        <v>498</v>
      </c>
      <c r="C10" s="19"/>
      <c r="D10" s="15"/>
      <c r="E10" s="15"/>
      <c r="F10" s="15"/>
      <c r="G10" s="9"/>
      <c r="H10" s="9"/>
      <c r="I10" s="9"/>
      <c r="J10" s="9"/>
      <c r="K10" s="9"/>
      <c r="L10" s="9"/>
      <c r="M10" s="9"/>
      <c r="N10" s="9"/>
      <c r="O10" s="2"/>
    </row>
    <row r="11" spans="1:15" x14ac:dyDescent="0.25">
      <c r="A11" s="17">
        <v>5</v>
      </c>
      <c r="B11" s="17">
        <v>498</v>
      </c>
      <c r="C11" s="19">
        <f>SUM(B7:B11)/5</f>
        <v>516</v>
      </c>
      <c r="D11" s="19"/>
      <c r="E11" s="19"/>
      <c r="F11" s="19"/>
      <c r="G11" s="9"/>
      <c r="H11" s="9"/>
      <c r="I11" s="9"/>
      <c r="J11" s="9"/>
      <c r="K11" s="9"/>
      <c r="L11" s="9"/>
      <c r="M11" s="9"/>
      <c r="N11" s="11"/>
      <c r="O11" s="2"/>
    </row>
    <row r="12" spans="1:15" x14ac:dyDescent="0.25">
      <c r="A12" s="17">
        <v>6</v>
      </c>
      <c r="B12" s="17">
        <v>444</v>
      </c>
      <c r="C12" s="19">
        <f t="shared" ref="C12:C16" si="0">SUM(B8:B12)/5</f>
        <v>501.4</v>
      </c>
      <c r="D12" s="19">
        <f t="shared" ref="D12:D17" si="1">C11</f>
        <v>516</v>
      </c>
      <c r="E12" s="19"/>
      <c r="F12" s="19"/>
      <c r="G12" s="9">
        <f t="shared" ref="G12:G16" si="2">D12-B12</f>
        <v>72</v>
      </c>
      <c r="H12" s="9">
        <f t="shared" ref="H12:H16" si="3">ABS(G12)</f>
        <v>72</v>
      </c>
      <c r="I12" s="9">
        <f>SUM($G$12:G12)</f>
        <v>72</v>
      </c>
      <c r="J12" s="33">
        <f>SUMSQ($G$12:G12)/(A12-5)</f>
        <v>5184</v>
      </c>
      <c r="K12" s="9">
        <f>SUM($H$12:H12)/(A12-5)</f>
        <v>72</v>
      </c>
      <c r="L12" s="35">
        <f t="shared" ref="L12:L16" si="4">H12/B12*100</f>
        <v>16.216216216216218</v>
      </c>
      <c r="M12" s="35">
        <f>AVERAGE($L$12:L12)</f>
        <v>16.216216216216218</v>
      </c>
      <c r="N12" s="11">
        <f>SUM($G$12:G12)/K12</f>
        <v>1</v>
      </c>
      <c r="O12" s="2"/>
    </row>
    <row r="13" spans="1:15" x14ac:dyDescent="0.25">
      <c r="A13" s="17">
        <v>7</v>
      </c>
      <c r="B13" s="17">
        <v>526</v>
      </c>
      <c r="C13" s="19">
        <f t="shared" si="0"/>
        <v>504.6</v>
      </c>
      <c r="D13" s="19">
        <f t="shared" si="1"/>
        <v>501.4</v>
      </c>
      <c r="E13" s="19"/>
      <c r="F13" s="19"/>
      <c r="G13" s="9">
        <f t="shared" si="2"/>
        <v>-24.600000000000023</v>
      </c>
      <c r="H13" s="9">
        <f t="shared" si="3"/>
        <v>24.600000000000023</v>
      </c>
      <c r="I13" s="9">
        <f>SUM($G$12:G13)</f>
        <v>47.399999999999977</v>
      </c>
      <c r="J13" s="33">
        <f>SUMSQ($G$12:G13)/(A13-5)</f>
        <v>2894.5800000000004</v>
      </c>
      <c r="K13" s="9">
        <f>SUM($H$11:H13)/(A13-4)</f>
        <v>32.20000000000001</v>
      </c>
      <c r="L13" s="35">
        <f t="shared" si="4"/>
        <v>4.6768060836501943</v>
      </c>
      <c r="M13" s="35">
        <f>AVERAGE($L$12:L13)</f>
        <v>10.446511149933206</v>
      </c>
      <c r="N13" s="11">
        <f>SUM($G$12:G13)/K13</f>
        <v>1.4720496894409927</v>
      </c>
      <c r="O13" s="2"/>
    </row>
    <row r="14" spans="1:15" x14ac:dyDescent="0.25">
      <c r="A14" s="17">
        <v>8</v>
      </c>
      <c r="B14" s="17">
        <v>441</v>
      </c>
      <c r="C14" s="19">
        <f t="shared" si="0"/>
        <v>481.4</v>
      </c>
      <c r="D14" s="19">
        <f t="shared" si="1"/>
        <v>504.6</v>
      </c>
      <c r="E14" s="19"/>
      <c r="F14" s="19"/>
      <c r="G14" s="9">
        <f t="shared" si="2"/>
        <v>63.600000000000023</v>
      </c>
      <c r="H14" s="9">
        <f t="shared" si="3"/>
        <v>63.600000000000023</v>
      </c>
      <c r="I14" s="9">
        <f>SUM($G$12:G14)</f>
        <v>111</v>
      </c>
      <c r="J14" s="33">
        <f>SUMSQ($G$12:G14)/(A14-5)</f>
        <v>3278.0400000000009</v>
      </c>
      <c r="K14" s="9">
        <f>SUM($H$11:H14)/(A14-4)</f>
        <v>40.050000000000011</v>
      </c>
      <c r="L14" s="35">
        <f t="shared" si="4"/>
        <v>14.421768707482999</v>
      </c>
      <c r="M14" s="35">
        <f>AVERAGE($L$12:L14)</f>
        <v>11.771597002449804</v>
      </c>
      <c r="N14" s="11">
        <f>SUM($G$12:G14)/K14</f>
        <v>2.7715355805243438</v>
      </c>
      <c r="O14" s="2"/>
    </row>
    <row r="15" spans="1:15" x14ac:dyDescent="0.25">
      <c r="A15" s="17">
        <v>9</v>
      </c>
      <c r="B15" s="17">
        <v>541</v>
      </c>
      <c r="C15" s="19">
        <f t="shared" si="0"/>
        <v>490</v>
      </c>
      <c r="D15" s="19">
        <f t="shared" si="1"/>
        <v>481.4</v>
      </c>
      <c r="E15" s="19"/>
      <c r="F15" s="19"/>
      <c r="G15" s="9">
        <f t="shared" si="2"/>
        <v>-59.600000000000023</v>
      </c>
      <c r="H15" s="9">
        <f t="shared" si="3"/>
        <v>59.600000000000023</v>
      </c>
      <c r="I15" s="9">
        <f>SUM($G$12:G15)</f>
        <v>51.399999999999977</v>
      </c>
      <c r="J15" s="33">
        <f>SUMSQ($G$12:G15)/(A15-5)</f>
        <v>3346.5700000000015</v>
      </c>
      <c r="K15" s="9">
        <f>SUM($H$11:H15)/(A15-4)</f>
        <v>43.960000000000015</v>
      </c>
      <c r="L15" s="35">
        <f t="shared" si="4"/>
        <v>11.016635859519413</v>
      </c>
      <c r="M15" s="35">
        <f>AVERAGE($L$12:L15)</f>
        <v>11.582856716717206</v>
      </c>
      <c r="N15" s="11">
        <f>SUM($G$12:G15)/K15</f>
        <v>1.1692447679708817</v>
      </c>
      <c r="O15" s="2"/>
    </row>
    <row r="16" spans="1:15" x14ac:dyDescent="0.25">
      <c r="A16" s="17">
        <v>10</v>
      </c>
      <c r="B16" s="17">
        <v>445</v>
      </c>
      <c r="C16" s="19">
        <f t="shared" si="0"/>
        <v>479.4</v>
      </c>
      <c r="D16" s="19">
        <f t="shared" si="1"/>
        <v>490</v>
      </c>
      <c r="E16" s="19"/>
      <c r="F16" s="19"/>
      <c r="G16" s="10">
        <f t="shared" si="2"/>
        <v>45</v>
      </c>
      <c r="H16" s="10">
        <f t="shared" si="3"/>
        <v>45</v>
      </c>
      <c r="I16" s="10">
        <f>SUM($G$12:G16)</f>
        <v>96.399999999999977</v>
      </c>
      <c r="J16" s="34">
        <f>SUMSQ($G$12:G16)/(A16-5)</f>
        <v>3082.2560000000012</v>
      </c>
      <c r="K16" s="10">
        <f>SUM($H$11:H16)/(A16-4)</f>
        <v>44.133333333333347</v>
      </c>
      <c r="L16" s="36">
        <f t="shared" si="4"/>
        <v>10.112359550561797</v>
      </c>
      <c r="M16" s="36">
        <f>AVERAGE($L$12:L16)</f>
        <v>11.288757283486124</v>
      </c>
      <c r="N16" s="12">
        <f>SUM($G$12:G16)/K16</f>
        <v>2.1842900302114794</v>
      </c>
      <c r="O16" s="2"/>
    </row>
    <row r="17" spans="1:15" x14ac:dyDescent="0.25">
      <c r="A17" s="25"/>
      <c r="B17" s="25"/>
      <c r="C17" s="19"/>
      <c r="D17" s="19">
        <f t="shared" si="1"/>
        <v>479.4</v>
      </c>
      <c r="E17" s="19"/>
      <c r="F17" s="19"/>
      <c r="G17" s="6"/>
      <c r="H17" s="6"/>
      <c r="I17" s="6"/>
      <c r="J17" s="13" t="s">
        <v>11</v>
      </c>
      <c r="K17" s="6">
        <f>1.25*K16</f>
        <v>55.166666666666686</v>
      </c>
      <c r="L17" s="6"/>
      <c r="M17" s="6"/>
      <c r="N17" s="8"/>
      <c r="O17" s="2"/>
    </row>
    <row r="18" spans="1:15" x14ac:dyDescent="0.25">
      <c r="A18" s="25"/>
      <c r="B18" s="25"/>
      <c r="C18" s="19"/>
      <c r="D18" s="19"/>
      <c r="E18" s="19"/>
      <c r="F18" s="19"/>
      <c r="G18" s="6"/>
      <c r="H18" s="6"/>
      <c r="I18" s="6"/>
      <c r="J18" s="6"/>
      <c r="K18" s="6"/>
      <c r="L18" s="6"/>
      <c r="M18" s="6"/>
      <c r="N18" s="8"/>
      <c r="O18" s="2"/>
    </row>
    <row r="19" spans="1:15" ht="13" x14ac:dyDescent="0.3">
      <c r="A19" s="22"/>
      <c r="C19" s="3"/>
      <c r="D19" s="21"/>
      <c r="E19" s="21"/>
      <c r="F19" s="21"/>
      <c r="G19" s="6"/>
      <c r="H19" s="6"/>
      <c r="I19" s="6"/>
      <c r="K19" s="26"/>
      <c r="L19" s="7"/>
      <c r="M19" s="6"/>
      <c r="N19" s="8"/>
      <c r="O19" s="2"/>
    </row>
    <row r="20" spans="1:15" ht="13" x14ac:dyDescent="0.3">
      <c r="A20" s="22"/>
      <c r="D20" s="21"/>
      <c r="E20" s="21"/>
      <c r="F20" s="21"/>
      <c r="G20" s="6"/>
      <c r="H20" s="6"/>
      <c r="I20" s="6"/>
      <c r="J20" s="6"/>
      <c r="K20" s="7"/>
      <c r="L20" s="6"/>
      <c r="M20" s="8"/>
      <c r="N20" s="2"/>
    </row>
    <row r="21" spans="1:15" ht="13" x14ac:dyDescent="0.3">
      <c r="A21" s="22"/>
      <c r="D21" s="21"/>
      <c r="E21" s="21"/>
      <c r="F21" s="21"/>
      <c r="G21" s="6"/>
      <c r="H21" s="6"/>
      <c r="I21" s="6"/>
      <c r="J21" s="6"/>
      <c r="K21" s="7"/>
      <c r="L21" s="6"/>
      <c r="M21" s="8"/>
      <c r="N21" s="2"/>
    </row>
    <row r="22" spans="1:15" ht="13" x14ac:dyDescent="0.3">
      <c r="A22" s="22"/>
      <c r="D22" s="21"/>
      <c r="E22" s="21"/>
      <c r="F22" s="21"/>
      <c r="G22" s="6"/>
      <c r="H22" s="6"/>
      <c r="I22" s="6"/>
      <c r="J22" s="6"/>
      <c r="K22" s="7"/>
      <c r="L22" s="6"/>
      <c r="M22" s="8"/>
      <c r="N22" s="2"/>
    </row>
    <row r="23" spans="1:15" x14ac:dyDescent="0.25">
      <c r="A23" s="18"/>
      <c r="D23" s="20"/>
      <c r="E23" s="20"/>
      <c r="F23" s="20"/>
      <c r="G23" s="6"/>
      <c r="H23" s="6"/>
      <c r="I23" s="6"/>
      <c r="J23" s="6"/>
      <c r="K23" s="7"/>
      <c r="L23" s="6"/>
      <c r="M23" s="8"/>
      <c r="N23" s="2"/>
    </row>
    <row r="24" spans="1:15" x14ac:dyDescent="0.25">
      <c r="A24" s="18"/>
      <c r="D24" s="20"/>
      <c r="E24" s="20"/>
      <c r="F24" s="20"/>
      <c r="G24" s="6"/>
      <c r="H24" s="6"/>
      <c r="I24" s="6"/>
      <c r="J24" s="6"/>
      <c r="K24" s="7"/>
      <c r="L24" s="6"/>
      <c r="M24" s="8"/>
      <c r="N24" s="2"/>
    </row>
    <row r="25" spans="1:15" x14ac:dyDescent="0.25">
      <c r="A25" s="18"/>
      <c r="D25" s="20"/>
      <c r="E25" s="20"/>
      <c r="F25" s="20"/>
      <c r="G25" s="6"/>
      <c r="H25" s="6"/>
      <c r="I25" s="6"/>
      <c r="J25" s="6"/>
      <c r="K25" s="7"/>
      <c r="L25" s="6"/>
      <c r="M25" s="8"/>
      <c r="N25" s="2"/>
    </row>
    <row r="26" spans="1:15" x14ac:dyDescent="0.25">
      <c r="A26" s="18"/>
      <c r="D26" s="20"/>
      <c r="E26" s="20"/>
      <c r="F26" s="20"/>
      <c r="G26" s="6"/>
      <c r="H26" s="6"/>
      <c r="I26" s="6"/>
      <c r="J26" s="6"/>
      <c r="K26" s="7"/>
      <c r="L26" s="6"/>
      <c r="M26" s="8"/>
      <c r="N26" s="2"/>
    </row>
    <row r="27" spans="1:15" x14ac:dyDescent="0.25">
      <c r="A27" s="18"/>
      <c r="D27" s="20"/>
      <c r="E27" s="20"/>
      <c r="F27" s="20"/>
      <c r="G27" s="6"/>
      <c r="H27" s="6"/>
      <c r="I27" s="6"/>
      <c r="J27" s="6"/>
      <c r="K27" s="7"/>
      <c r="L27" s="6"/>
      <c r="M27" s="8"/>
      <c r="N27" s="2"/>
    </row>
    <row r="28" spans="1:15" x14ac:dyDescent="0.25">
      <c r="A28" s="18"/>
      <c r="D28" s="20"/>
      <c r="E28" s="20"/>
      <c r="F28" s="20"/>
      <c r="G28" s="6"/>
      <c r="H28" s="6"/>
      <c r="I28" s="6"/>
      <c r="J28" s="6"/>
      <c r="K28" s="7"/>
      <c r="L28" s="6"/>
      <c r="M28" s="8"/>
      <c r="N28" s="2"/>
    </row>
    <row r="29" spans="1:15" x14ac:dyDescent="0.25">
      <c r="A29" s="15"/>
      <c r="C29" s="7"/>
      <c r="D29" s="15"/>
      <c r="E29" s="15"/>
      <c r="F29" s="15"/>
      <c r="I29" s="2"/>
      <c r="J29" s="2"/>
      <c r="K29" s="2"/>
      <c r="L29" s="2"/>
      <c r="M29" s="2"/>
      <c r="N29" s="2"/>
    </row>
    <row r="30" spans="1:15" ht="13" x14ac:dyDescent="0.3">
      <c r="A30" s="30" t="s">
        <v>15</v>
      </c>
      <c r="B30" s="30"/>
      <c r="C30" s="30"/>
      <c r="D30" s="30"/>
      <c r="E30" s="14"/>
      <c r="F30" s="14"/>
      <c r="I30" s="2"/>
      <c r="J30" s="2"/>
      <c r="K30" s="2"/>
      <c r="L30" s="2"/>
      <c r="M30" s="2"/>
      <c r="N30" s="2"/>
    </row>
    <row r="31" spans="1:15" ht="13" x14ac:dyDescent="0.3">
      <c r="A31" s="15" t="s">
        <v>12</v>
      </c>
      <c r="B31" s="16">
        <v>0.2</v>
      </c>
      <c r="G31" s="27" t="s">
        <v>14</v>
      </c>
      <c r="H31" s="29"/>
      <c r="I31" s="29"/>
      <c r="J31" s="29"/>
      <c r="K31" s="29"/>
      <c r="L31" s="29"/>
      <c r="M31" s="29"/>
      <c r="N31" s="29"/>
    </row>
    <row r="32" spans="1:15" s="1" customFormat="1" ht="27" x14ac:dyDescent="0.4">
      <c r="A32" s="14" t="s">
        <v>1</v>
      </c>
      <c r="B32" s="3" t="s">
        <v>0</v>
      </c>
      <c r="C32" s="3" t="s">
        <v>2</v>
      </c>
      <c r="D32" s="3" t="s">
        <v>3</v>
      </c>
      <c r="E32" s="3"/>
      <c r="F32" s="3"/>
      <c r="G32" s="4" t="s">
        <v>4</v>
      </c>
      <c r="H32" s="4" t="s">
        <v>5</v>
      </c>
      <c r="I32" s="32" t="s">
        <v>16</v>
      </c>
      <c r="J32" s="4" t="s">
        <v>6</v>
      </c>
      <c r="K32" s="4" t="s">
        <v>7</v>
      </c>
      <c r="L32" s="4" t="s">
        <v>8</v>
      </c>
      <c r="M32" s="4" t="s">
        <v>9</v>
      </c>
      <c r="N32" s="4" t="s">
        <v>10</v>
      </c>
      <c r="O32" s="3"/>
    </row>
    <row r="33" spans="1:15" x14ac:dyDescent="0.25">
      <c r="A33" s="15">
        <v>0</v>
      </c>
      <c r="B33" s="15"/>
      <c r="C33" s="7">
        <f>AVERAGE(B34:B43)</f>
        <v>497.7</v>
      </c>
      <c r="G33" s="5"/>
      <c r="H33" s="5"/>
      <c r="I33" s="5"/>
      <c r="J33" s="5"/>
      <c r="K33" s="5"/>
      <c r="L33" s="5"/>
      <c r="M33" s="5"/>
      <c r="N33" s="5"/>
      <c r="O33" s="2"/>
    </row>
    <row r="34" spans="1:15" x14ac:dyDescent="0.25">
      <c r="A34" s="17">
        <v>1</v>
      </c>
      <c r="B34" s="17">
        <v>517</v>
      </c>
      <c r="C34" s="7">
        <f>$B$31*B34+(1-$B$31)*C33</f>
        <v>501.56000000000006</v>
      </c>
      <c r="D34" s="7">
        <f t="shared" ref="D34:D44" si="5">C33</f>
        <v>497.7</v>
      </c>
      <c r="E34" s="7"/>
      <c r="F34" s="7"/>
      <c r="G34" s="9">
        <f>D34-B34</f>
        <v>-19.300000000000011</v>
      </c>
      <c r="H34" s="9">
        <f t="shared" ref="H34:H43" si="6">ABS(G34)</f>
        <v>19.300000000000011</v>
      </c>
      <c r="I34" s="9">
        <f>SUM($G$34:G34)</f>
        <v>-19.300000000000011</v>
      </c>
      <c r="J34" s="33">
        <f>SUMSQ($G$34:G34)/A34</f>
        <v>372.49000000000046</v>
      </c>
      <c r="K34" s="9">
        <f>SUM($H$34:H34)/A34</f>
        <v>19.300000000000011</v>
      </c>
      <c r="L34" s="35">
        <f t="shared" ref="L34:L43" si="7">H34/B34*100</f>
        <v>3.7330754352030966</v>
      </c>
      <c r="M34" s="35">
        <f>AVERAGE($L$34:L34)</f>
        <v>3.7330754352030966</v>
      </c>
      <c r="N34" s="11">
        <f>SUM($G$34:G34)/K34</f>
        <v>-1</v>
      </c>
      <c r="O34" s="2"/>
    </row>
    <row r="35" spans="1:15" x14ac:dyDescent="0.25">
      <c r="A35" s="17">
        <v>2</v>
      </c>
      <c r="B35" s="17">
        <v>510</v>
      </c>
      <c r="C35" s="7">
        <f t="shared" ref="C35:C43" si="8">$B$31*B35+(1-$B$31)*C34</f>
        <v>503.24800000000005</v>
      </c>
      <c r="D35" s="7">
        <f t="shared" si="5"/>
        <v>501.56000000000006</v>
      </c>
      <c r="E35" s="7"/>
      <c r="F35" s="7"/>
      <c r="G35" s="9">
        <f t="shared" ref="G35:G43" si="9">D35-B35</f>
        <v>-8.4399999999999409</v>
      </c>
      <c r="H35" s="9">
        <f t="shared" si="6"/>
        <v>8.4399999999999409</v>
      </c>
      <c r="I35" s="9">
        <f>SUM($G$34:G35)</f>
        <v>-27.739999999999952</v>
      </c>
      <c r="J35" s="33">
        <f>SUMSQ($G$34:G35)/A35</f>
        <v>221.86179999999973</v>
      </c>
      <c r="K35" s="9">
        <f>SUM($H$34:H35)/A35</f>
        <v>13.869999999999976</v>
      </c>
      <c r="L35" s="35">
        <f t="shared" si="7"/>
        <v>1.6549019607843021</v>
      </c>
      <c r="M35" s="35">
        <f>AVERAGE($L$34:L35)</f>
        <v>2.6939886979936993</v>
      </c>
      <c r="N35" s="11">
        <f>SUM($G$34:G35)/K35</f>
        <v>-2</v>
      </c>
      <c r="O35" s="2"/>
    </row>
    <row r="36" spans="1:15" x14ac:dyDescent="0.25">
      <c r="A36" s="17">
        <v>3</v>
      </c>
      <c r="B36" s="17">
        <v>557</v>
      </c>
      <c r="C36" s="7">
        <f t="shared" si="8"/>
        <v>513.99840000000006</v>
      </c>
      <c r="D36" s="7">
        <f t="shared" si="5"/>
        <v>503.24800000000005</v>
      </c>
      <c r="E36" s="7"/>
      <c r="F36" s="7"/>
      <c r="G36" s="9">
        <f>D36-B36</f>
        <v>-53.751999999999953</v>
      </c>
      <c r="H36" s="9">
        <f t="shared" si="6"/>
        <v>53.751999999999953</v>
      </c>
      <c r="I36" s="9">
        <f>SUM($G$34:G36)</f>
        <v>-81.491999999999905</v>
      </c>
      <c r="J36" s="33">
        <f>SUMSQ($G$34:G36)/A36</f>
        <v>1111.0003679999982</v>
      </c>
      <c r="K36" s="9">
        <f>SUM($H$34:H36)/A36</f>
        <v>27.16399999999997</v>
      </c>
      <c r="L36" s="35">
        <f t="shared" si="7"/>
        <v>9.6502692998204598</v>
      </c>
      <c r="M36" s="35">
        <f>AVERAGE($L$34:L36)</f>
        <v>5.0127488986026192</v>
      </c>
      <c r="N36" s="11">
        <f>SUM($G$34:G36)/K36</f>
        <v>-3</v>
      </c>
      <c r="O36" s="2"/>
    </row>
    <row r="37" spans="1:15" x14ac:dyDescent="0.25">
      <c r="A37" s="17">
        <v>4</v>
      </c>
      <c r="B37" s="17">
        <v>498</v>
      </c>
      <c r="C37" s="7">
        <f t="shared" si="8"/>
        <v>510.79872000000012</v>
      </c>
      <c r="D37" s="7">
        <f t="shared" si="5"/>
        <v>513.99840000000006</v>
      </c>
      <c r="E37" s="7"/>
      <c r="F37" s="7"/>
      <c r="G37" s="9">
        <f t="shared" si="9"/>
        <v>15.998400000000061</v>
      </c>
      <c r="H37" s="9">
        <f t="shared" si="6"/>
        <v>15.998400000000061</v>
      </c>
      <c r="I37" s="9">
        <f>SUM($G$34:G37)</f>
        <v>-65.493599999999844</v>
      </c>
      <c r="J37" s="33">
        <f>SUMSQ($G$34:G37)/A37</f>
        <v>897.23747663999916</v>
      </c>
      <c r="K37" s="9">
        <f>SUM($H$34:H37)/A37</f>
        <v>24.372599999999991</v>
      </c>
      <c r="L37" s="35">
        <f t="shared" si="7"/>
        <v>3.2125301204819401</v>
      </c>
      <c r="M37" s="35">
        <f>AVERAGE($L$34:L37)</f>
        <v>4.5626942040724501</v>
      </c>
      <c r="N37" s="11">
        <f>SUM($G$34:G37)/K37</f>
        <v>-2.6871815071022325</v>
      </c>
      <c r="O37" s="2"/>
    </row>
    <row r="38" spans="1:15" x14ac:dyDescent="0.25">
      <c r="A38" s="17">
        <v>5</v>
      </c>
      <c r="B38" s="17">
        <v>498</v>
      </c>
      <c r="C38" s="7">
        <f t="shared" si="8"/>
        <v>508.23897600000015</v>
      </c>
      <c r="D38" s="7">
        <f t="shared" si="5"/>
        <v>510.79872000000012</v>
      </c>
      <c r="E38" s="7"/>
      <c r="F38" s="7"/>
      <c r="G38" s="9">
        <f t="shared" si="9"/>
        <v>12.798720000000117</v>
      </c>
      <c r="H38" s="9">
        <f t="shared" si="6"/>
        <v>12.798720000000117</v>
      </c>
      <c r="I38" s="9">
        <f>SUM($G$34:G38)</f>
        <v>-52.694879999999728</v>
      </c>
      <c r="J38" s="33">
        <f>SUMSQ($G$34:G38)/A38</f>
        <v>750.55142803967988</v>
      </c>
      <c r="K38" s="9">
        <f>SUM($H$34:H38)/A38</f>
        <v>22.057824000000018</v>
      </c>
      <c r="L38" s="35">
        <f t="shared" si="7"/>
        <v>2.5700240963855658</v>
      </c>
      <c r="M38" s="35">
        <f>AVERAGE($L$34:L38)</f>
        <v>4.1641601825350731</v>
      </c>
      <c r="N38" s="11">
        <f>SUM($G$34:G38)/K38</f>
        <v>-2.3889428077764916</v>
      </c>
      <c r="O38" s="2"/>
    </row>
    <row r="39" spans="1:15" x14ac:dyDescent="0.25">
      <c r="A39" s="17">
        <v>6</v>
      </c>
      <c r="B39" s="17">
        <v>444</v>
      </c>
      <c r="C39" s="7">
        <f t="shared" si="8"/>
        <v>495.39118080000014</v>
      </c>
      <c r="D39" s="7">
        <f t="shared" si="5"/>
        <v>508.23897600000015</v>
      </c>
      <c r="E39" s="7"/>
      <c r="F39" s="7"/>
      <c r="G39" s="9">
        <f t="shared" si="9"/>
        <v>64.23897600000015</v>
      </c>
      <c r="H39" s="9">
        <f t="shared" si="6"/>
        <v>64.23897600000015</v>
      </c>
      <c r="I39" s="9">
        <f>SUM($G$34:G39)</f>
        <v>11.544096000000422</v>
      </c>
      <c r="J39" s="33">
        <f>SUMSQ($G$34:G39)/A39</f>
        <v>1313.233862954499</v>
      </c>
      <c r="K39" s="9">
        <f>SUM($H$34:H39)/A39</f>
        <v>29.088016000000039</v>
      </c>
      <c r="L39" s="35">
        <f t="shared" si="7"/>
        <v>14.468237837837872</v>
      </c>
      <c r="M39" s="35">
        <f>AVERAGE($L$34:L39)</f>
        <v>5.8815064584188734</v>
      </c>
      <c r="N39" s="11">
        <f>SUM($G$34:G39)/K39</f>
        <v>0.39686776849959127</v>
      </c>
      <c r="O39" s="2"/>
    </row>
    <row r="40" spans="1:15" x14ac:dyDescent="0.25">
      <c r="A40" s="17">
        <v>7</v>
      </c>
      <c r="B40" s="17">
        <v>526</v>
      </c>
      <c r="C40" s="7">
        <f t="shared" si="8"/>
        <v>501.51294464000011</v>
      </c>
      <c r="D40" s="7">
        <f t="shared" si="5"/>
        <v>495.39118080000014</v>
      </c>
      <c r="E40" s="7"/>
      <c r="F40" s="7"/>
      <c r="G40" s="9">
        <f t="shared" si="9"/>
        <v>-30.608819199999857</v>
      </c>
      <c r="H40" s="9">
        <f t="shared" si="6"/>
        <v>30.608819199999857</v>
      </c>
      <c r="I40" s="9">
        <f>SUM($G$34:G40)</f>
        <v>-19.064723199999435</v>
      </c>
      <c r="J40" s="33">
        <f>SUMSQ($G$34:G40)/A40</f>
        <v>1259.4718557921822</v>
      </c>
      <c r="K40" s="9">
        <f>SUM($H$34:H40)/A40</f>
        <v>29.305273600000014</v>
      </c>
      <c r="L40" s="35">
        <f t="shared" si="7"/>
        <v>5.8191671482889467</v>
      </c>
      <c r="M40" s="35">
        <f>AVERAGE($L$34:L40)</f>
        <v>5.872600842686027</v>
      </c>
      <c r="N40" s="11">
        <f>SUM($G$34:G40)/K40</f>
        <v>-0.65055605554897211</v>
      </c>
      <c r="O40" s="2"/>
    </row>
    <row r="41" spans="1:15" x14ac:dyDescent="0.25">
      <c r="A41" s="17">
        <v>8</v>
      </c>
      <c r="B41" s="17">
        <v>441</v>
      </c>
      <c r="C41" s="7">
        <f t="shared" si="8"/>
        <v>489.41035571200013</v>
      </c>
      <c r="D41" s="7">
        <f t="shared" si="5"/>
        <v>501.51294464000011</v>
      </c>
      <c r="E41" s="7"/>
      <c r="F41" s="7"/>
      <c r="G41" s="9">
        <f t="shared" si="9"/>
        <v>60.512944640000114</v>
      </c>
      <c r="H41" s="9">
        <f t="shared" si="6"/>
        <v>60.512944640000114</v>
      </c>
      <c r="I41" s="9">
        <f>SUM($G$34:G41)</f>
        <v>41.44822144000068</v>
      </c>
      <c r="J41" s="33">
        <f>SUMSQ($G$34:G41)/A41</f>
        <v>1559.7649324436243</v>
      </c>
      <c r="K41" s="9">
        <f>SUM($H$34:H41)/A41</f>
        <v>33.206232480000025</v>
      </c>
      <c r="L41" s="35">
        <f t="shared" si="7"/>
        <v>13.721756154195036</v>
      </c>
      <c r="M41" s="35">
        <f>AVERAGE($L$34:L41)</f>
        <v>6.8537452566246531</v>
      </c>
      <c r="N41" s="11">
        <f>SUM($G$34:G41)/K41</f>
        <v>1.2482060849560326</v>
      </c>
      <c r="O41" s="2"/>
    </row>
    <row r="42" spans="1:15" x14ac:dyDescent="0.25">
      <c r="A42" s="17">
        <v>9</v>
      </c>
      <c r="B42" s="17">
        <v>541</v>
      </c>
      <c r="C42" s="7">
        <f t="shared" si="8"/>
        <v>499.72828456960013</v>
      </c>
      <c r="D42" s="7">
        <f t="shared" si="5"/>
        <v>489.41035571200013</v>
      </c>
      <c r="E42" s="7"/>
      <c r="F42" s="7"/>
      <c r="G42" s="9">
        <f t="shared" si="9"/>
        <v>-51.589644287999874</v>
      </c>
      <c r="H42" s="9">
        <f t="shared" si="6"/>
        <v>51.589644287999874</v>
      </c>
      <c r="I42" s="9">
        <f>SUM($G$34:G42)</f>
        <v>-10.141422847999195</v>
      </c>
      <c r="J42" s="33">
        <f>SUMSQ($G$34:G42)/A42</f>
        <v>1682.1789841457057</v>
      </c>
      <c r="K42" s="9">
        <f>SUM($H$34:H42)/A42</f>
        <v>35.248833792000006</v>
      </c>
      <c r="L42" s="35">
        <f t="shared" si="7"/>
        <v>9.5359786114602354</v>
      </c>
      <c r="M42" s="35">
        <f>AVERAGE($L$34:L42)</f>
        <v>7.151771184939717</v>
      </c>
      <c r="N42" s="11">
        <f>SUM($G$34:G42)/K42</f>
        <v>-0.28770945750553789</v>
      </c>
      <c r="O42" s="2"/>
    </row>
    <row r="43" spans="1:15" x14ac:dyDescent="0.25">
      <c r="A43" s="17">
        <v>10</v>
      </c>
      <c r="B43" s="17">
        <v>445</v>
      </c>
      <c r="C43" s="7">
        <f t="shared" si="8"/>
        <v>488.78262765568013</v>
      </c>
      <c r="D43" s="7">
        <f t="shared" si="5"/>
        <v>499.72828456960013</v>
      </c>
      <c r="E43" s="7"/>
      <c r="F43" s="7"/>
      <c r="G43" s="10">
        <f t="shared" si="9"/>
        <v>54.728284569600135</v>
      </c>
      <c r="H43" s="10">
        <f t="shared" si="6"/>
        <v>54.728284569600135</v>
      </c>
      <c r="I43" s="10">
        <f>SUM($G$34:G43)</f>
        <v>44.58686172160094</v>
      </c>
      <c r="J43" s="34">
        <f>SUMSQ($G$34:G43)/A43</f>
        <v>1813.4795989242484</v>
      </c>
      <c r="K43" s="10">
        <f>SUM($H$34:H43)/A43</f>
        <v>37.196778869760024</v>
      </c>
      <c r="L43" s="36">
        <f t="shared" si="7"/>
        <v>12.298490914516885</v>
      </c>
      <c r="M43" s="36">
        <f>AVERAGE($L$34:L43)</f>
        <v>7.6664431578974348</v>
      </c>
      <c r="N43" s="12">
        <f>SUM($G$34:G43)/K43</f>
        <v>1.1986753443817377</v>
      </c>
      <c r="O43" s="2"/>
    </row>
    <row r="44" spans="1:15" x14ac:dyDescent="0.25">
      <c r="A44" s="25"/>
      <c r="B44" s="25"/>
      <c r="C44" s="7"/>
      <c r="D44" s="7">
        <f t="shared" si="5"/>
        <v>488.78262765568013</v>
      </c>
      <c r="E44" s="7"/>
      <c r="F44" s="7"/>
      <c r="G44" s="6"/>
      <c r="H44" s="6"/>
      <c r="I44" s="6"/>
      <c r="J44" s="13" t="s">
        <v>11</v>
      </c>
      <c r="K44" s="6">
        <f>1.25*K43</f>
        <v>46.495973587200027</v>
      </c>
      <c r="L44" s="6"/>
      <c r="M44" s="6"/>
      <c r="N44" s="8"/>
      <c r="O44" s="2"/>
    </row>
    <row r="45" spans="1:15" x14ac:dyDescent="0.25">
      <c r="A45" s="25"/>
      <c r="B45" s="25"/>
      <c r="C45" s="7"/>
      <c r="D45" s="7"/>
      <c r="E45" s="7"/>
      <c r="F45" s="7"/>
      <c r="G45" s="6"/>
      <c r="H45" s="6"/>
      <c r="I45" s="6"/>
      <c r="J45" s="6"/>
      <c r="K45" s="6"/>
      <c r="L45" s="6"/>
      <c r="M45" s="6"/>
      <c r="N45" s="8"/>
      <c r="O45" s="2"/>
    </row>
    <row r="46" spans="1:15" ht="13" x14ac:dyDescent="0.3">
      <c r="A46" s="22"/>
      <c r="C46" s="3"/>
      <c r="D46" s="21"/>
      <c r="E46" s="21"/>
      <c r="F46" s="21"/>
      <c r="G46" s="6"/>
      <c r="H46" s="6"/>
      <c r="I46" s="6"/>
      <c r="K46" s="26"/>
      <c r="L46" s="7"/>
      <c r="M46" s="6"/>
      <c r="N46" s="8"/>
      <c r="O46" s="2"/>
    </row>
    <row r="47" spans="1:15" ht="13" x14ac:dyDescent="0.3">
      <c r="A47" s="22"/>
      <c r="D47" s="21"/>
      <c r="E47" s="21"/>
      <c r="F47" s="21"/>
      <c r="G47" s="24" t="s">
        <v>18</v>
      </c>
      <c r="H47" s="6"/>
      <c r="I47" s="6"/>
      <c r="J47" s="6"/>
      <c r="K47" s="6"/>
      <c r="L47" s="7"/>
      <c r="M47" s="6"/>
      <c r="N47" s="8"/>
      <c r="O47" s="2"/>
    </row>
    <row r="48" spans="1:15" ht="13" x14ac:dyDescent="0.3">
      <c r="A48" s="22"/>
      <c r="D48" s="21"/>
      <c r="E48" s="21"/>
      <c r="F48" s="21"/>
      <c r="G48" s="6"/>
      <c r="H48" s="6"/>
      <c r="I48" s="6"/>
      <c r="J48" s="6"/>
      <c r="K48" s="6"/>
      <c r="L48" s="7"/>
      <c r="M48" s="6"/>
      <c r="N48" s="8"/>
      <c r="O48" s="2"/>
    </row>
    <row r="49" spans="1:15" ht="13" x14ac:dyDescent="0.3">
      <c r="A49" s="22"/>
      <c r="D49" s="21"/>
      <c r="E49" s="21"/>
      <c r="F49" s="21"/>
      <c r="I49" s="2"/>
      <c r="J49" s="2"/>
      <c r="K49" s="2"/>
      <c r="L49" s="2"/>
      <c r="M49" s="2"/>
      <c r="N49" s="2"/>
      <c r="O49" s="2"/>
    </row>
    <row r="50" spans="1:15" x14ac:dyDescent="0.25">
      <c r="I50" s="2"/>
      <c r="J50" s="2"/>
      <c r="K50" s="2"/>
      <c r="L50" s="2"/>
      <c r="M50" s="2"/>
      <c r="N50" s="2"/>
    </row>
    <row r="51" spans="1:15" x14ac:dyDescent="0.25">
      <c r="C51" s="24"/>
      <c r="D51" s="24"/>
      <c r="E51" s="24"/>
      <c r="F51" s="24"/>
      <c r="H51" s="24"/>
      <c r="I51" s="24"/>
      <c r="J51" s="24"/>
      <c r="K51" s="24"/>
      <c r="L51" s="2"/>
      <c r="M51" s="2"/>
      <c r="N51" s="2"/>
    </row>
    <row r="52" spans="1:15" x14ac:dyDescent="0.25">
      <c r="I52" s="2"/>
      <c r="J52" s="2"/>
      <c r="K52" s="2"/>
      <c r="L52" s="2"/>
      <c r="M52" s="2"/>
      <c r="N52" s="2"/>
    </row>
    <row r="53" spans="1:15" x14ac:dyDescent="0.25">
      <c r="I53" s="2"/>
      <c r="J53" s="2"/>
      <c r="K53" s="2"/>
      <c r="L53" s="2"/>
    </row>
  </sheetData>
  <mergeCells count="4">
    <mergeCell ref="G5:N5"/>
    <mergeCell ref="A5:D5"/>
    <mergeCell ref="G31:N31"/>
    <mergeCell ref="A30:D30"/>
  </mergeCells>
  <phoneticPr fontId="0" type="noConversion"/>
  <pageMargins left="0.75" right="0.75" top="0.52" bottom="0.91" header="0.5" footer="0.5"/>
  <pageSetup paperSize="9" scale="59" orientation="landscape" horizontalDpi="300" verticalDpi="300" r:id="rId1"/>
  <headerFooter alignWithMargins="0">
    <oddFooter>&amp;LCR - &amp;D &amp;T&amp;R&amp;F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7-2</dc:title>
  <dc:subject>Supply Chain Management - 6th edition</dc:subject>
  <dc:creator>Jay Mabe</dc:creator>
  <cp:lastModifiedBy>Sunil Chopra</cp:lastModifiedBy>
  <cp:lastPrinted>2012-03-25T23:56:24Z</cp:lastPrinted>
  <dcterms:created xsi:type="dcterms:W3CDTF">2000-03-05T16:45:35Z</dcterms:created>
  <dcterms:modified xsi:type="dcterms:W3CDTF">2017-09-26T16:31:52Z</dcterms:modified>
</cp:coreProperties>
</file>